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" documentId="13_ncr:1_{07D3BAD8-6570-4F8A-BD83-09EE235D05ED}" xr6:coauthVersionLast="47" xr6:coauthVersionMax="47" xr10:uidLastSave="{05241138-6EED-441B-B548-C4C4ECA565D7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47" i="9" l="1"/>
  <c r="S47" i="9"/>
  <c r="Q47" i="9"/>
  <c r="S13" i="9"/>
  <c r="S16" i="9"/>
  <c r="S19" i="9"/>
  <c r="S20" i="9"/>
  <c r="S23" i="9"/>
  <c r="S25" i="9"/>
  <c r="S30" i="9"/>
  <c r="S31" i="9"/>
  <c r="S34" i="9"/>
  <c r="S37" i="9"/>
  <c r="S9" i="9"/>
  <c r="J47" i="9"/>
  <c r="K47" i="9"/>
  <c r="N47" i="9"/>
  <c r="C47" i="9"/>
  <c r="E47" i="9"/>
  <c r="F47" i="9"/>
  <c r="H47" i="9"/>
  <c r="P36" i="9"/>
  <c r="M36" i="9"/>
  <c r="N26" i="9"/>
  <c r="M26" i="9"/>
  <c r="P26" i="9" s="1"/>
  <c r="N24" i="9"/>
  <c r="P24" i="9" s="1"/>
  <c r="N22" i="9"/>
  <c r="P22" i="9" s="1"/>
  <c r="M11" i="9"/>
  <c r="P11" i="9" s="1"/>
  <c r="N16" i="9"/>
  <c r="N19" i="9"/>
  <c r="N20" i="9"/>
  <c r="N21" i="9"/>
  <c r="N23" i="9"/>
  <c r="N25" i="9"/>
  <c r="N27" i="9"/>
  <c r="N29" i="9"/>
  <c r="N30" i="9"/>
  <c r="N31" i="9"/>
  <c r="N39" i="9"/>
  <c r="M43" i="9"/>
  <c r="P43" i="9" s="1"/>
  <c r="M44" i="9"/>
  <c r="P44" i="9" s="1"/>
  <c r="M45" i="9"/>
  <c r="P45" i="9" s="1"/>
  <c r="M46" i="9"/>
  <c r="P46" i="9" s="1"/>
  <c r="M10" i="9"/>
  <c r="P10" i="9" s="1"/>
  <c r="M13" i="9"/>
  <c r="P13" i="9" s="1"/>
  <c r="M14" i="9"/>
  <c r="P14" i="9" s="1"/>
  <c r="M16" i="9"/>
  <c r="M17" i="9"/>
  <c r="P17" i="9" s="1"/>
  <c r="M19" i="9"/>
  <c r="M20" i="9"/>
  <c r="M21" i="9"/>
  <c r="M23" i="9"/>
  <c r="M25" i="9"/>
  <c r="M29" i="9"/>
  <c r="M30" i="9"/>
  <c r="M32" i="9"/>
  <c r="M35" i="9"/>
  <c r="M38" i="9"/>
  <c r="P39" i="9"/>
  <c r="M40" i="9"/>
  <c r="M41" i="9"/>
  <c r="M42" i="9"/>
  <c r="N9" i="9"/>
  <c r="M9" i="9"/>
  <c r="M47" i="9" l="1"/>
  <c r="P16" i="9"/>
  <c r="P30" i="9"/>
  <c r="P42" i="9"/>
  <c r="P38" i="9"/>
  <c r="P29" i="9"/>
  <c r="P23" i="9"/>
  <c r="P25" i="9"/>
  <c r="P41" i="9"/>
  <c r="P32" i="9"/>
  <c r="P9" i="9"/>
  <c r="P40" i="9"/>
  <c r="P35" i="9"/>
  <c r="P31" i="9"/>
  <c r="P27" i="9"/>
  <c r="P20" i="9"/>
  <c r="P21" i="9"/>
  <c r="P19" i="9"/>
  <c r="P47" i="9" l="1"/>
</calcChain>
</file>

<file path=xl/sharedStrings.xml><?xml version="1.0" encoding="utf-8"?>
<sst xmlns="http://schemas.openxmlformats.org/spreadsheetml/2006/main" count="97" uniqueCount="78">
  <si>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</si>
  <si>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</si>
  <si>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</si>
  <si>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</si>
  <si>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</si>
  <si>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</si>
  <si>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</si>
  <si>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</si>
  <si>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</si>
  <si>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</si>
  <si>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</si>
  <si>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</si>
  <si>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</si>
  <si>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</si>
  <si>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</si>
  <si>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ПРИЛОЖЕНИЕ № 1.31</t>
  </si>
  <si>
    <t>ТРАКИЙСКИ УНИВЕРСИТЕТ - СТАРА ЗАГОРА</t>
  </si>
  <si>
    <t>Педагогика</t>
  </si>
  <si>
    <t>Педагогика на обучението по ...</t>
  </si>
  <si>
    <t>Икономика</t>
  </si>
  <si>
    <t>Биологически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</si>
  <si>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</si>
  <si>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</si>
  <si>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</si>
  <si>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</si>
  <si>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Хранителни технологии</t>
  </si>
  <si>
    <t>Общо инженерство</t>
  </si>
  <si>
    <t>Растениевъдство</t>
  </si>
  <si>
    <t>Животновъдство</t>
  </si>
  <si>
    <t>Ветеринарна медицина</t>
  </si>
  <si>
    <t>Медицина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</si>
  <si>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</si>
  <si>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</si>
  <si>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</si>
  <si>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</si>
  <si>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</si>
  <si>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Лекарски асистент</t>
  </si>
  <si>
    <t>Медицинска сестра</t>
  </si>
  <si>
    <t>Медицински лаборант</t>
  </si>
  <si>
    <t>Помощник-фармацевт</t>
  </si>
  <si>
    <t>Рехабилитатор</t>
  </si>
  <si>
    <t>*допълнителен прием под условие</t>
  </si>
  <si>
    <t>Информатика и компютърни науки</t>
  </si>
  <si>
    <t>1.</t>
  </si>
  <si>
    <t>Педагогически науки</t>
  </si>
  <si>
    <r>
      <rPr>
        <b/>
        <sz val="11"/>
        <rFont val="Calibri"/>
        <family val="2"/>
      </rPr>
      <t>Социални, стопански и правни науки</t>
    </r>
  </si>
  <si>
    <t>Икономика*</t>
  </si>
  <si>
    <r>
      <rPr>
        <b/>
        <sz val="11"/>
        <rFont val="Calibri"/>
        <family val="2"/>
      </rPr>
      <t>Природни науки, математика и информатика</t>
    </r>
  </si>
  <si>
    <r>
      <rPr>
        <b/>
        <sz val="11"/>
        <rFont val="Calibri"/>
        <family val="2"/>
      </rPr>
      <t>Технически науки</t>
    </r>
  </si>
  <si>
    <r>
      <rPr>
        <b/>
        <sz val="11"/>
        <rFont val="Calibri"/>
        <family val="2"/>
      </rPr>
      <t>Аграрни науки и ветеринарна медицина</t>
    </r>
  </si>
  <si>
    <r>
      <rPr>
        <b/>
        <sz val="11"/>
        <rFont val="Calibri"/>
        <family val="2"/>
      </rPr>
      <t>Здравеопазване и спорт</t>
    </r>
  </si>
  <si>
    <t>1.2.</t>
  </si>
  <si>
    <t>1.3.</t>
  </si>
  <si>
    <t>3.8.</t>
  </si>
  <si>
    <t>4.3.</t>
  </si>
  <si>
    <t>4.6.</t>
  </si>
  <si>
    <t>5.1.</t>
  </si>
  <si>
    <t>5.2.</t>
  </si>
  <si>
    <t>5.3.</t>
  </si>
  <si>
    <t>5.4.</t>
  </si>
  <si>
    <t>5.13.</t>
  </si>
  <si>
    <t>5.12.</t>
  </si>
  <si>
    <t>6.1.</t>
  </si>
  <si>
    <t>6.3.</t>
  </si>
  <si>
    <t>6.4.</t>
  </si>
  <si>
    <t>7.1.</t>
  </si>
  <si>
    <t>7.4.</t>
  </si>
  <si>
    <t>7.5.</t>
  </si>
  <si>
    <t>Педагогика на обучението по …*</t>
  </si>
  <si>
    <t>Комуникационна и компютърна техника*</t>
  </si>
  <si>
    <t>Енергетика*</t>
  </si>
  <si>
    <t>Общо инженерство*</t>
  </si>
  <si>
    <t>Медицина*</t>
  </si>
  <si>
    <t>7.</t>
  </si>
  <si>
    <r>
      <rPr>
        <b/>
        <sz val="11"/>
        <rFont val="Calibri"/>
        <family val="2"/>
      </rPr>
      <t>5</t>
    </r>
    <r>
      <rPr>
        <sz val="11"/>
        <rFont val="Calibri"/>
        <family val="2"/>
        <scheme val="minor"/>
      </rPr>
      <t>.</t>
    </r>
  </si>
  <si>
    <r>
      <rPr>
        <b/>
        <sz val="11"/>
        <rFont val="Calibri"/>
        <family val="2"/>
      </rPr>
      <t>4</t>
    </r>
    <r>
      <rPr>
        <sz val="11"/>
        <rFont val="Calibri"/>
        <family val="2"/>
        <scheme val="minor"/>
      </rPr>
      <t>.</t>
    </r>
  </si>
  <si>
    <t>3.</t>
  </si>
  <si>
    <r>
      <rPr>
        <b/>
        <sz val="11"/>
        <rFont val="Calibri"/>
        <family val="2"/>
      </rPr>
      <t>6</t>
    </r>
    <r>
      <rPr>
        <sz val="1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</si>
</sst>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9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2" fillId="0" borderId="6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/>
    </xf>
    <xf numFmtId="0" fontId="12" fillId="0" borderId="6" xfId="1" applyFont="1" applyBorder="1" applyAlignment="1">
      <alignment horizontal="left" vertical="top"/>
    </xf>
    <xf numFmtId="0" fontId="14" fillId="0" borderId="6" xfId="1" applyFont="1" applyBorder="1" applyAlignment="1">
      <alignment horizontal="left" vertical="top"/>
    </xf>
    <xf numFmtId="0" fontId="8" fillId="0" borderId="6" xfId="0" applyFont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2" fontId="8" fillId="0" borderId="6" xfId="0" applyNumberFormat="1" applyFont="1" applyBorder="1" applyAlignment="1">
      <alignment horizontal="left" wrapText="1"/>
    </xf>
    <xf numFmtId="0" fontId="6" fillId="0" borderId="12" xfId="0" applyFont="1" applyBorder="1" applyAlignment="1">
      <alignment horizontal="centerContinuous" vertical="center" wrapText="1"/>
    </xf>
    <xf numFmtId="3" fontId="4" fillId="0" borderId="13" xfId="0" applyNumberFormat="1" applyFont="1" applyBorder="1"/>
    <xf numFmtId="0" fontId="4" fillId="0" borderId="14" xfId="0" applyFont="1" applyBorder="1"/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0" fillId="0" borderId="6" xfId="1" applyFont="1" applyBorder="1" applyAlignment="1">
      <alignment horizontal="left"/>
    </xf>
  </cellXfs>
  <cellStyles count="4">
    <cellStyle name="Normal" xfId="0" builtinId="0"/>
    <cellStyle name="Normal 2" xfId="1" xr:uid="{CA4ECFBD-28DB-4DF3-8C0D-43FDFF22AED7}"/>
    <cellStyle name="Normal 2 2" xfId="2" xr:uid="{0C1EF0F6-F219-4862-9201-EB7E183F0103}"/>
    <cellStyle name="Normal 5" xfId="3" xr:uid="{3C64B2D8-64B8-47FA-B72B-1F64C4F815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4"/>
  <sheetViews>
    <sheetView tabSelected="1" topLeftCell="A4" zoomScaleNormal="100" workbookViewId="0">
      <selection activeCell="V29" sqref="V29"/>
    </sheetView>
  </sheetViews>
  <sheetFormatPr defaultRowHeight="15" x14ac:dyDescent="0.25"/>
  <cols>
    <col min="1" max="1" width="8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x14ac:dyDescent="0.25">
      <c r="A2" s="37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7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5" customHeight="1" x14ac:dyDescent="0.25">
      <c r="A4" s="45" t="s">
        <v>0</v>
      </c>
      <c r="B4" s="45" t="s">
        <v>5</v>
      </c>
      <c r="C4" s="49" t="s">
        <v>10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39" t="s">
        <v>11</v>
      </c>
      <c r="R4" s="40"/>
      <c r="S4" s="41"/>
    </row>
    <row r="5" spans="1:19" ht="45" customHeight="1" x14ac:dyDescent="0.25">
      <c r="A5" s="45"/>
      <c r="B5" s="45"/>
      <c r="C5" s="47" t="s">
        <v>12</v>
      </c>
      <c r="D5" s="48"/>
      <c r="E5" s="47" t="s">
        <v>1</v>
      </c>
      <c r="F5" s="52"/>
      <c r="G5" s="48"/>
      <c r="H5" s="46" t="s">
        <v>2</v>
      </c>
      <c r="I5" s="46"/>
      <c r="J5" s="45" t="s">
        <v>6</v>
      </c>
      <c r="K5" s="45"/>
      <c r="L5" s="45"/>
      <c r="M5" s="45" t="s">
        <v>9</v>
      </c>
      <c r="N5" s="45"/>
      <c r="O5" s="45"/>
      <c r="P5" s="45"/>
      <c r="Q5" s="42"/>
      <c r="R5" s="43"/>
      <c r="S5" s="44"/>
    </row>
    <row r="6" spans="1:19" s="2" customFormat="1" x14ac:dyDescent="0.2">
      <c r="A6" s="45"/>
      <c r="B6" s="45"/>
      <c r="C6" s="12" t="s">
        <v>7</v>
      </c>
      <c r="D6" s="12" t="s">
        <v>8</v>
      </c>
      <c r="E6" s="12" t="s">
        <v>7</v>
      </c>
      <c r="F6" s="12" t="s">
        <v>8</v>
      </c>
      <c r="G6" s="13" t="s">
        <v>13</v>
      </c>
      <c r="H6" s="14" t="s">
        <v>7</v>
      </c>
      <c r="I6" s="14" t="s">
        <v>8</v>
      </c>
      <c r="J6" s="14" t="s">
        <v>7</v>
      </c>
      <c r="K6" s="14" t="s">
        <v>8</v>
      </c>
      <c r="L6" s="14" t="s">
        <v>13</v>
      </c>
      <c r="M6" s="14" t="s">
        <v>7</v>
      </c>
      <c r="N6" s="14" t="s">
        <v>8</v>
      </c>
      <c r="O6" s="14" t="s">
        <v>13</v>
      </c>
      <c r="P6" s="12" t="s">
        <v>3</v>
      </c>
      <c r="Q6" s="4" t="s">
        <v>7</v>
      </c>
      <c r="R6" s="4" t="s">
        <v>8</v>
      </c>
      <c r="S6" s="4" t="s">
        <v>3</v>
      </c>
    </row>
    <row r="7" spans="1:19" s="2" customFormat="1" x14ac:dyDescent="0.2">
      <c r="A7" s="29">
        <v>1</v>
      </c>
      <c r="B7" s="10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</row>
    <row r="8" spans="1:19" s="2" customFormat="1" x14ac:dyDescent="0.2">
      <c r="A8" s="34" t="s">
        <v>43</v>
      </c>
      <c r="B8" s="17" t="s">
        <v>44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 s="2" customFormat="1" x14ac:dyDescent="0.25">
      <c r="A9" s="26" t="s">
        <v>51</v>
      </c>
      <c r="B9" s="15" t="s">
        <v>17</v>
      </c>
      <c r="C9" s="32"/>
      <c r="D9" s="32"/>
      <c r="E9" s="32">
        <v>140</v>
      </c>
      <c r="F9" s="32">
        <v>27</v>
      </c>
      <c r="G9" s="32"/>
      <c r="H9" s="32"/>
      <c r="I9" s="32"/>
      <c r="J9" s="32"/>
      <c r="K9" s="32"/>
      <c r="L9" s="32"/>
      <c r="M9" s="32">
        <f>C9+E9+H9+J9</f>
        <v>140</v>
      </c>
      <c r="N9" s="32">
        <f t="shared" ref="N9:N27" si="0">D9+F9+I9+K9</f>
        <v>27</v>
      </c>
      <c r="O9" s="32"/>
      <c r="P9" s="33">
        <f>M9+N9+O9</f>
        <v>167</v>
      </c>
      <c r="Q9" s="32">
        <v>6</v>
      </c>
      <c r="R9" s="32"/>
      <c r="S9" s="33">
        <f>Q9+R9</f>
        <v>6</v>
      </c>
    </row>
    <row r="10" spans="1:19" s="2" customFormat="1" x14ac:dyDescent="0.25">
      <c r="A10" s="26" t="s">
        <v>52</v>
      </c>
      <c r="B10" s="15" t="s">
        <v>18</v>
      </c>
      <c r="C10" s="32"/>
      <c r="D10" s="32"/>
      <c r="E10" s="32">
        <v>22</v>
      </c>
      <c r="F10" s="32"/>
      <c r="G10" s="32"/>
      <c r="H10" s="32"/>
      <c r="I10" s="32"/>
      <c r="J10" s="32"/>
      <c r="K10" s="32"/>
      <c r="L10" s="32"/>
      <c r="M10" s="32">
        <f t="shared" ref="M10:N46" si="1">C10+E10+H10+J10</f>
        <v>22</v>
      </c>
      <c r="N10" s="32"/>
      <c r="O10" s="32"/>
      <c r="P10" s="33">
        <f t="shared" ref="P10:P46" si="2">M10+N10+O10</f>
        <v>22</v>
      </c>
      <c r="Q10" s="32"/>
      <c r="R10" s="32"/>
      <c r="S10" s="33"/>
    </row>
    <row r="11" spans="1:19" s="2" customFormat="1" x14ac:dyDescent="0.25">
      <c r="A11" s="26" t="s">
        <v>52</v>
      </c>
      <c r="B11" s="15" t="s">
        <v>68</v>
      </c>
      <c r="C11" s="32"/>
      <c r="D11" s="32"/>
      <c r="E11" s="32">
        <v>10</v>
      </c>
      <c r="F11" s="32"/>
      <c r="G11" s="32"/>
      <c r="H11" s="32"/>
      <c r="I11" s="32"/>
      <c r="J11" s="32"/>
      <c r="K11" s="32"/>
      <c r="L11" s="32"/>
      <c r="M11" s="32">
        <f t="shared" si="1"/>
        <v>10</v>
      </c>
      <c r="N11" s="32"/>
      <c r="O11" s="32"/>
      <c r="P11" s="33">
        <f t="shared" si="2"/>
        <v>10</v>
      </c>
      <c r="Q11" s="32"/>
      <c r="R11" s="32"/>
      <c r="S11" s="33"/>
    </row>
    <row r="12" spans="1:19" s="2" customFormat="1" x14ac:dyDescent="0.2">
      <c r="A12" s="24" t="s">
        <v>76</v>
      </c>
      <c r="B12" s="18" t="s">
        <v>45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32"/>
      <c r="R12" s="32"/>
      <c r="S12" s="33"/>
    </row>
    <row r="13" spans="1:19" s="2" customFormat="1" x14ac:dyDescent="0.25">
      <c r="A13" s="26" t="s">
        <v>53</v>
      </c>
      <c r="B13" s="15" t="s">
        <v>19</v>
      </c>
      <c r="C13" s="32"/>
      <c r="D13" s="32"/>
      <c r="E13" s="32">
        <v>24</v>
      </c>
      <c r="F13" s="32"/>
      <c r="G13" s="32"/>
      <c r="H13" s="32"/>
      <c r="I13" s="32"/>
      <c r="J13" s="32"/>
      <c r="K13" s="32"/>
      <c r="L13" s="32"/>
      <c r="M13" s="32">
        <f t="shared" si="1"/>
        <v>24</v>
      </c>
      <c r="N13" s="32"/>
      <c r="O13" s="32"/>
      <c r="P13" s="33">
        <f t="shared" si="2"/>
        <v>24</v>
      </c>
      <c r="Q13" s="32">
        <v>1</v>
      </c>
      <c r="R13" s="32"/>
      <c r="S13" s="33">
        <f t="shared" ref="S13:S37" si="3">Q13+R13</f>
        <v>1</v>
      </c>
    </row>
    <row r="14" spans="1:19" s="2" customFormat="1" x14ac:dyDescent="0.25">
      <c r="A14" s="26"/>
      <c r="B14" s="15" t="s">
        <v>46</v>
      </c>
      <c r="C14" s="32"/>
      <c r="D14" s="32"/>
      <c r="E14" s="32">
        <v>7</v>
      </c>
      <c r="F14" s="32"/>
      <c r="G14" s="32"/>
      <c r="H14" s="32"/>
      <c r="I14" s="32"/>
      <c r="J14" s="32"/>
      <c r="K14" s="32"/>
      <c r="L14" s="32"/>
      <c r="M14" s="32">
        <f t="shared" si="1"/>
        <v>7</v>
      </c>
      <c r="N14" s="32"/>
      <c r="O14" s="32"/>
      <c r="P14" s="33">
        <f t="shared" si="2"/>
        <v>7</v>
      </c>
      <c r="Q14" s="32"/>
      <c r="R14" s="32"/>
      <c r="S14" s="33"/>
    </row>
    <row r="15" spans="1:19" s="2" customFormat="1" ht="30" x14ac:dyDescent="0.25">
      <c r="A15" s="53" t="s">
        <v>75</v>
      </c>
      <c r="B15" s="19" t="s">
        <v>47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3"/>
      <c r="Q15" s="32"/>
      <c r="R15" s="32"/>
      <c r="S15" s="33"/>
    </row>
    <row r="16" spans="1:19" s="2" customFormat="1" x14ac:dyDescent="0.25">
      <c r="A16" s="26" t="s">
        <v>54</v>
      </c>
      <c r="B16" s="15" t="s">
        <v>20</v>
      </c>
      <c r="C16" s="32"/>
      <c r="D16" s="32"/>
      <c r="E16" s="32">
        <v>20</v>
      </c>
      <c r="F16" s="32">
        <v>18</v>
      </c>
      <c r="G16" s="32"/>
      <c r="H16" s="32"/>
      <c r="I16" s="32"/>
      <c r="J16" s="32"/>
      <c r="K16" s="32"/>
      <c r="L16" s="32"/>
      <c r="M16" s="32">
        <f t="shared" si="1"/>
        <v>20</v>
      </c>
      <c r="N16" s="32">
        <f t="shared" si="0"/>
        <v>18</v>
      </c>
      <c r="O16" s="32"/>
      <c r="P16" s="33">
        <f t="shared" si="2"/>
        <v>38</v>
      </c>
      <c r="Q16" s="32">
        <v>4</v>
      </c>
      <c r="R16" s="32"/>
      <c r="S16" s="33">
        <f t="shared" si="3"/>
        <v>4</v>
      </c>
    </row>
    <row r="17" spans="1:19" s="2" customFormat="1" x14ac:dyDescent="0.25">
      <c r="A17" s="26" t="s">
        <v>55</v>
      </c>
      <c r="B17" s="15" t="s">
        <v>42</v>
      </c>
      <c r="C17" s="32"/>
      <c r="D17" s="32"/>
      <c r="E17" s="32">
        <v>68</v>
      </c>
      <c r="F17" s="32"/>
      <c r="G17" s="32"/>
      <c r="H17" s="32"/>
      <c r="I17" s="32"/>
      <c r="J17" s="32"/>
      <c r="K17" s="32"/>
      <c r="L17" s="32"/>
      <c r="M17" s="32">
        <f t="shared" si="1"/>
        <v>68</v>
      </c>
      <c r="N17" s="32"/>
      <c r="O17" s="32"/>
      <c r="P17" s="33">
        <f t="shared" si="2"/>
        <v>68</v>
      </c>
      <c r="Q17" s="32"/>
      <c r="R17" s="32"/>
      <c r="S17" s="33"/>
    </row>
    <row r="18" spans="1:19" s="2" customFormat="1" x14ac:dyDescent="0.2">
      <c r="A18" s="23" t="s">
        <v>74</v>
      </c>
      <c r="B18" s="20" t="s">
        <v>48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Q18" s="32"/>
      <c r="R18" s="32"/>
      <c r="S18" s="33"/>
    </row>
    <row r="19" spans="1:19" s="2" customFormat="1" x14ac:dyDescent="0.25">
      <c r="A19" s="26" t="s">
        <v>56</v>
      </c>
      <c r="B19" s="15" t="s">
        <v>21</v>
      </c>
      <c r="C19" s="32"/>
      <c r="D19" s="32"/>
      <c r="E19" s="32">
        <v>40</v>
      </c>
      <c r="F19" s="32">
        <v>25</v>
      </c>
      <c r="G19" s="32"/>
      <c r="H19" s="32"/>
      <c r="I19" s="32"/>
      <c r="J19" s="32">
        <v>40</v>
      </c>
      <c r="K19" s="32"/>
      <c r="L19" s="32"/>
      <c r="M19" s="32">
        <f t="shared" si="1"/>
        <v>80</v>
      </c>
      <c r="N19" s="32">
        <f t="shared" si="0"/>
        <v>25</v>
      </c>
      <c r="O19" s="32"/>
      <c r="P19" s="33">
        <f t="shared" si="2"/>
        <v>105</v>
      </c>
      <c r="Q19" s="32">
        <v>3</v>
      </c>
      <c r="R19" s="32"/>
      <c r="S19" s="33">
        <f t="shared" si="3"/>
        <v>3</v>
      </c>
    </row>
    <row r="20" spans="1:19" s="2" customFormat="1" x14ac:dyDescent="0.25">
      <c r="A20" s="26" t="s">
        <v>57</v>
      </c>
      <c r="B20" s="15" t="s">
        <v>22</v>
      </c>
      <c r="C20" s="32"/>
      <c r="D20" s="32"/>
      <c r="E20" s="32">
        <v>30</v>
      </c>
      <c r="F20" s="32">
        <v>20</v>
      </c>
      <c r="G20" s="32"/>
      <c r="H20" s="32"/>
      <c r="I20" s="32"/>
      <c r="J20" s="32">
        <v>25</v>
      </c>
      <c r="K20" s="32"/>
      <c r="L20" s="32"/>
      <c r="M20" s="32">
        <f t="shared" si="1"/>
        <v>55</v>
      </c>
      <c r="N20" s="32">
        <f t="shared" si="0"/>
        <v>20</v>
      </c>
      <c r="O20" s="32"/>
      <c r="P20" s="33">
        <f t="shared" si="2"/>
        <v>75</v>
      </c>
      <c r="Q20" s="32">
        <v>1</v>
      </c>
      <c r="R20" s="32"/>
      <c r="S20" s="33">
        <f t="shared" si="3"/>
        <v>1</v>
      </c>
    </row>
    <row r="21" spans="1:19" s="2" customFormat="1" x14ac:dyDescent="0.25">
      <c r="A21" s="26" t="s">
        <v>58</v>
      </c>
      <c r="B21" s="15" t="s">
        <v>23</v>
      </c>
      <c r="C21" s="32"/>
      <c r="D21" s="32"/>
      <c r="E21" s="32">
        <v>13</v>
      </c>
      <c r="F21" s="32">
        <v>4</v>
      </c>
      <c r="G21" s="32"/>
      <c r="H21" s="32"/>
      <c r="I21" s="32"/>
      <c r="J21" s="32">
        <v>6</v>
      </c>
      <c r="K21" s="32"/>
      <c r="L21" s="32"/>
      <c r="M21" s="32">
        <f t="shared" si="1"/>
        <v>19</v>
      </c>
      <c r="N21" s="32">
        <f t="shared" si="0"/>
        <v>4</v>
      </c>
      <c r="O21" s="32"/>
      <c r="P21" s="33">
        <f t="shared" si="2"/>
        <v>23</v>
      </c>
      <c r="Q21" s="32"/>
      <c r="R21" s="32"/>
      <c r="S21" s="33"/>
    </row>
    <row r="22" spans="1:19" s="2" customFormat="1" x14ac:dyDescent="0.25">
      <c r="A22" s="26" t="s">
        <v>58</v>
      </c>
      <c r="B22" s="15" t="s">
        <v>69</v>
      </c>
      <c r="C22" s="32"/>
      <c r="D22" s="32"/>
      <c r="E22" s="32"/>
      <c r="F22" s="32">
        <v>6</v>
      </c>
      <c r="G22" s="32"/>
      <c r="H22" s="32"/>
      <c r="I22" s="32"/>
      <c r="J22" s="32"/>
      <c r="K22" s="32"/>
      <c r="L22" s="32"/>
      <c r="M22" s="32"/>
      <c r="N22" s="32">
        <f t="shared" si="0"/>
        <v>6</v>
      </c>
      <c r="O22" s="32"/>
      <c r="P22" s="33">
        <f t="shared" si="2"/>
        <v>6</v>
      </c>
      <c r="Q22" s="32"/>
      <c r="R22" s="32"/>
      <c r="S22" s="33"/>
    </row>
    <row r="23" spans="1:19" s="2" customFormat="1" x14ac:dyDescent="0.25">
      <c r="A23" s="26" t="s">
        <v>59</v>
      </c>
      <c r="B23" s="15" t="s">
        <v>24</v>
      </c>
      <c r="C23" s="32"/>
      <c r="D23" s="32"/>
      <c r="E23" s="32">
        <v>22</v>
      </c>
      <c r="F23" s="32">
        <v>6</v>
      </c>
      <c r="G23" s="32"/>
      <c r="H23" s="32"/>
      <c r="I23" s="32"/>
      <c r="J23" s="32">
        <v>16</v>
      </c>
      <c r="K23" s="32"/>
      <c r="L23" s="32"/>
      <c r="M23" s="32">
        <f t="shared" si="1"/>
        <v>38</v>
      </c>
      <c r="N23" s="32">
        <f t="shared" si="0"/>
        <v>6</v>
      </c>
      <c r="O23" s="32"/>
      <c r="P23" s="33">
        <f t="shared" si="2"/>
        <v>44</v>
      </c>
      <c r="Q23" s="32">
        <v>2</v>
      </c>
      <c r="R23" s="32"/>
      <c r="S23" s="33">
        <f t="shared" si="3"/>
        <v>2</v>
      </c>
    </row>
    <row r="24" spans="1:19" s="2" customFormat="1" x14ac:dyDescent="0.25">
      <c r="A24" s="26" t="s">
        <v>59</v>
      </c>
      <c r="B24" s="15" t="s">
        <v>70</v>
      </c>
      <c r="C24" s="32"/>
      <c r="D24" s="32"/>
      <c r="E24" s="32"/>
      <c r="F24" s="32">
        <v>12</v>
      </c>
      <c r="G24" s="32"/>
      <c r="H24" s="32"/>
      <c r="I24" s="32"/>
      <c r="J24" s="32"/>
      <c r="K24" s="32"/>
      <c r="L24" s="32"/>
      <c r="M24" s="32"/>
      <c r="N24" s="32">
        <f t="shared" si="0"/>
        <v>12</v>
      </c>
      <c r="O24" s="32"/>
      <c r="P24" s="33">
        <f t="shared" si="2"/>
        <v>12</v>
      </c>
      <c r="Q24" s="32"/>
      <c r="R24" s="32"/>
      <c r="S24" s="33"/>
    </row>
    <row r="25" spans="1:19" s="2" customFormat="1" x14ac:dyDescent="0.25">
      <c r="A25" s="28" t="s">
        <v>61</v>
      </c>
      <c r="B25" s="15" t="s">
        <v>25</v>
      </c>
      <c r="C25" s="32"/>
      <c r="D25" s="32"/>
      <c r="E25" s="32">
        <v>20</v>
      </c>
      <c r="F25" s="32">
        <v>10</v>
      </c>
      <c r="G25" s="32"/>
      <c r="H25" s="32"/>
      <c r="I25" s="32"/>
      <c r="J25" s="32">
        <v>15</v>
      </c>
      <c r="K25" s="32"/>
      <c r="L25" s="32"/>
      <c r="M25" s="32">
        <f t="shared" si="1"/>
        <v>35</v>
      </c>
      <c r="N25" s="32">
        <f t="shared" si="0"/>
        <v>10</v>
      </c>
      <c r="O25" s="32"/>
      <c r="P25" s="33">
        <f t="shared" si="2"/>
        <v>45</v>
      </c>
      <c r="Q25" s="32">
        <v>1</v>
      </c>
      <c r="R25" s="32"/>
      <c r="S25" s="33">
        <f t="shared" si="3"/>
        <v>1</v>
      </c>
    </row>
    <row r="26" spans="1:19" s="2" customFormat="1" x14ac:dyDescent="0.25">
      <c r="A26" s="26" t="s">
        <v>60</v>
      </c>
      <c r="B26" s="15" t="s">
        <v>26</v>
      </c>
      <c r="C26" s="32"/>
      <c r="D26" s="32"/>
      <c r="E26" s="32">
        <v>16</v>
      </c>
      <c r="F26" s="32">
        <v>5</v>
      </c>
      <c r="G26" s="32"/>
      <c r="H26" s="32"/>
      <c r="I26" s="32"/>
      <c r="J26" s="32"/>
      <c r="K26" s="32"/>
      <c r="L26" s="32"/>
      <c r="M26" s="32">
        <f t="shared" si="1"/>
        <v>16</v>
      </c>
      <c r="N26" s="32">
        <f t="shared" si="0"/>
        <v>5</v>
      </c>
      <c r="O26" s="32"/>
      <c r="P26" s="33">
        <f t="shared" si="2"/>
        <v>21</v>
      </c>
      <c r="Q26" s="32"/>
      <c r="R26" s="32"/>
      <c r="S26" s="33"/>
    </row>
    <row r="27" spans="1:19" s="2" customFormat="1" x14ac:dyDescent="0.25">
      <c r="A27" s="26" t="s">
        <v>60</v>
      </c>
      <c r="B27" s="15" t="s">
        <v>71</v>
      </c>
      <c r="C27" s="32"/>
      <c r="D27" s="32"/>
      <c r="E27" s="32"/>
      <c r="F27" s="32">
        <v>5</v>
      </c>
      <c r="G27" s="32"/>
      <c r="H27" s="32"/>
      <c r="I27" s="32"/>
      <c r="J27" s="32"/>
      <c r="K27" s="32"/>
      <c r="L27" s="32"/>
      <c r="M27" s="32"/>
      <c r="N27" s="32">
        <f t="shared" si="0"/>
        <v>5</v>
      </c>
      <c r="O27" s="32"/>
      <c r="P27" s="33">
        <f t="shared" si="2"/>
        <v>5</v>
      </c>
      <c r="Q27" s="32"/>
      <c r="R27" s="32"/>
      <c r="S27" s="33"/>
    </row>
    <row r="28" spans="1:19" s="2" customFormat="1" x14ac:dyDescent="0.2">
      <c r="A28" s="23" t="s">
        <v>77</v>
      </c>
      <c r="B28" s="21" t="s">
        <v>49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  <c r="Q28" s="32"/>
      <c r="R28" s="32"/>
      <c r="S28" s="33"/>
    </row>
    <row r="29" spans="1:19" s="2" customFormat="1" x14ac:dyDescent="0.25">
      <c r="A29" s="26" t="s">
        <v>62</v>
      </c>
      <c r="B29" s="15" t="s">
        <v>27</v>
      </c>
      <c r="C29" s="32"/>
      <c r="D29" s="32"/>
      <c r="E29" s="32">
        <v>45</v>
      </c>
      <c r="F29" s="32">
        <v>38</v>
      </c>
      <c r="G29" s="32"/>
      <c r="H29" s="32"/>
      <c r="I29" s="32"/>
      <c r="J29" s="32">
        <v>20</v>
      </c>
      <c r="K29" s="32"/>
      <c r="L29" s="32"/>
      <c r="M29" s="32">
        <f t="shared" si="1"/>
        <v>65</v>
      </c>
      <c r="N29" s="32">
        <f t="shared" si="1"/>
        <v>38</v>
      </c>
      <c r="O29" s="32"/>
      <c r="P29" s="33">
        <f t="shared" si="2"/>
        <v>103</v>
      </c>
      <c r="Q29" s="32"/>
      <c r="R29" s="32"/>
      <c r="S29" s="33"/>
    </row>
    <row r="30" spans="1:19" s="2" customFormat="1" x14ac:dyDescent="0.25">
      <c r="A30" s="26" t="s">
        <v>63</v>
      </c>
      <c r="B30" s="15" t="s">
        <v>28</v>
      </c>
      <c r="C30" s="32"/>
      <c r="D30" s="32"/>
      <c r="E30" s="32">
        <v>40</v>
      </c>
      <c r="F30" s="32">
        <v>40</v>
      </c>
      <c r="G30" s="32"/>
      <c r="H30" s="32"/>
      <c r="I30" s="32"/>
      <c r="J30" s="32">
        <v>35</v>
      </c>
      <c r="K30" s="32"/>
      <c r="L30" s="32"/>
      <c r="M30" s="32">
        <f t="shared" si="1"/>
        <v>75</v>
      </c>
      <c r="N30" s="32">
        <f t="shared" si="1"/>
        <v>40</v>
      </c>
      <c r="O30" s="32"/>
      <c r="P30" s="33">
        <f t="shared" si="2"/>
        <v>115</v>
      </c>
      <c r="Q30" s="32">
        <v>1</v>
      </c>
      <c r="R30" s="32">
        <v>1</v>
      </c>
      <c r="S30" s="33">
        <f t="shared" si="3"/>
        <v>2</v>
      </c>
    </row>
    <row r="31" spans="1:19" s="2" customFormat="1" x14ac:dyDescent="0.25">
      <c r="A31" s="26" t="s">
        <v>64</v>
      </c>
      <c r="B31" s="15" t="s">
        <v>29</v>
      </c>
      <c r="C31" s="32"/>
      <c r="D31" s="32"/>
      <c r="E31" s="32"/>
      <c r="F31" s="32"/>
      <c r="G31" s="32"/>
      <c r="H31" s="32"/>
      <c r="I31" s="32"/>
      <c r="J31" s="32"/>
      <c r="K31" s="32">
        <v>3</v>
      </c>
      <c r="L31" s="32"/>
      <c r="M31" s="32"/>
      <c r="N31" s="32">
        <f t="shared" si="1"/>
        <v>3</v>
      </c>
      <c r="O31" s="32"/>
      <c r="P31" s="33">
        <f t="shared" si="2"/>
        <v>3</v>
      </c>
      <c r="Q31" s="32">
        <v>3</v>
      </c>
      <c r="R31" s="32"/>
      <c r="S31" s="33">
        <f t="shared" si="3"/>
        <v>3</v>
      </c>
    </row>
    <row r="32" spans="1:19" s="2" customFormat="1" x14ac:dyDescent="0.25">
      <c r="A32" s="27"/>
      <c r="B32" s="16" t="s">
        <v>29</v>
      </c>
      <c r="C32" s="32"/>
      <c r="D32" s="32"/>
      <c r="E32" s="32"/>
      <c r="F32" s="32"/>
      <c r="G32" s="32"/>
      <c r="H32" s="32">
        <v>160</v>
      </c>
      <c r="I32" s="32"/>
      <c r="J32" s="32"/>
      <c r="K32" s="32"/>
      <c r="L32" s="32"/>
      <c r="M32" s="32">
        <f t="shared" si="1"/>
        <v>160</v>
      </c>
      <c r="N32" s="32"/>
      <c r="O32" s="32"/>
      <c r="P32" s="33">
        <f t="shared" si="2"/>
        <v>160</v>
      </c>
      <c r="Q32" s="32"/>
      <c r="R32" s="32"/>
      <c r="S32" s="33"/>
    </row>
    <row r="33" spans="1:21" s="2" customFormat="1" x14ac:dyDescent="0.2">
      <c r="A33" s="25" t="s">
        <v>73</v>
      </c>
      <c r="B33" s="22" t="s">
        <v>50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3"/>
      <c r="Q33" s="32"/>
      <c r="R33" s="32"/>
      <c r="S33" s="33"/>
    </row>
    <row r="34" spans="1:21" s="2" customFormat="1" x14ac:dyDescent="0.25">
      <c r="A34" s="27" t="s">
        <v>65</v>
      </c>
      <c r="B34" s="16" t="s">
        <v>30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3"/>
      <c r="Q34" s="32">
        <v>4</v>
      </c>
      <c r="R34" s="32"/>
      <c r="S34" s="33">
        <f t="shared" si="3"/>
        <v>4</v>
      </c>
    </row>
    <row r="35" spans="1:21" s="2" customFormat="1" x14ac:dyDescent="0.25">
      <c r="A35" s="27"/>
      <c r="B35" s="16" t="s">
        <v>30</v>
      </c>
      <c r="C35" s="32"/>
      <c r="D35" s="32"/>
      <c r="E35" s="32"/>
      <c r="F35" s="32"/>
      <c r="G35" s="32"/>
      <c r="H35" s="32">
        <v>45</v>
      </c>
      <c r="I35" s="32"/>
      <c r="J35" s="32"/>
      <c r="K35" s="32"/>
      <c r="L35" s="32"/>
      <c r="M35" s="32">
        <f t="shared" si="1"/>
        <v>45</v>
      </c>
      <c r="N35" s="32"/>
      <c r="O35" s="32"/>
      <c r="P35" s="33">
        <f t="shared" si="2"/>
        <v>45</v>
      </c>
      <c r="Q35" s="32"/>
      <c r="R35" s="32"/>
      <c r="S35" s="33"/>
    </row>
    <row r="36" spans="1:21" s="2" customFormat="1" x14ac:dyDescent="0.25">
      <c r="A36" s="27"/>
      <c r="B36" s="16" t="s">
        <v>72</v>
      </c>
      <c r="C36" s="32"/>
      <c r="D36" s="32"/>
      <c r="E36" s="32"/>
      <c r="F36" s="32"/>
      <c r="G36" s="32"/>
      <c r="H36" s="32">
        <v>20</v>
      </c>
      <c r="I36" s="32"/>
      <c r="J36" s="32"/>
      <c r="K36" s="32"/>
      <c r="L36" s="32"/>
      <c r="M36" s="32">
        <f t="shared" si="1"/>
        <v>20</v>
      </c>
      <c r="N36" s="32"/>
      <c r="O36" s="32"/>
      <c r="P36" s="33">
        <f t="shared" si="2"/>
        <v>20</v>
      </c>
      <c r="Q36" s="32"/>
      <c r="R36" s="32"/>
      <c r="S36" s="33"/>
    </row>
    <row r="37" spans="1:21" s="2" customFormat="1" x14ac:dyDescent="0.25">
      <c r="A37" s="27" t="s">
        <v>66</v>
      </c>
      <c r="B37" s="16" t="s">
        <v>31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3"/>
      <c r="Q37" s="32">
        <v>1</v>
      </c>
      <c r="R37" s="32"/>
      <c r="S37" s="33">
        <f t="shared" si="3"/>
        <v>1</v>
      </c>
    </row>
    <row r="38" spans="1:21" s="2" customFormat="1" ht="15" customHeight="1" x14ac:dyDescent="0.25">
      <c r="A38" s="27"/>
      <c r="B38" s="16" t="s">
        <v>32</v>
      </c>
      <c r="C38" s="32"/>
      <c r="D38" s="32"/>
      <c r="E38" s="32">
        <v>30</v>
      </c>
      <c r="F38" s="32"/>
      <c r="G38" s="32"/>
      <c r="H38" s="32"/>
      <c r="I38" s="32"/>
      <c r="J38" s="32"/>
      <c r="K38" s="32"/>
      <c r="L38" s="32"/>
      <c r="M38" s="32">
        <f t="shared" si="1"/>
        <v>30</v>
      </c>
      <c r="N38" s="32"/>
      <c r="O38" s="32"/>
      <c r="P38" s="33">
        <f t="shared" si="2"/>
        <v>30</v>
      </c>
      <c r="Q38" s="32"/>
      <c r="R38" s="32"/>
      <c r="S38" s="33"/>
    </row>
    <row r="39" spans="1:21" s="2" customFormat="1" x14ac:dyDescent="0.25">
      <c r="A39" s="27"/>
      <c r="B39" s="16" t="s">
        <v>33</v>
      </c>
      <c r="C39" s="32"/>
      <c r="D39" s="32"/>
      <c r="E39" s="32"/>
      <c r="F39" s="32"/>
      <c r="G39" s="32"/>
      <c r="H39" s="32"/>
      <c r="I39" s="32"/>
      <c r="J39" s="32"/>
      <c r="K39" s="32">
        <v>20</v>
      </c>
      <c r="L39" s="32"/>
      <c r="M39" s="32"/>
      <c r="N39" s="32">
        <f t="shared" si="1"/>
        <v>20</v>
      </c>
      <c r="O39" s="32"/>
      <c r="P39" s="33">
        <f t="shared" si="2"/>
        <v>20</v>
      </c>
      <c r="Q39" s="32"/>
      <c r="R39" s="32"/>
      <c r="S39" s="33"/>
    </row>
    <row r="40" spans="1:21" x14ac:dyDescent="0.25">
      <c r="A40" s="27" t="s">
        <v>67</v>
      </c>
      <c r="B40" s="16" t="s">
        <v>34</v>
      </c>
      <c r="C40" s="32">
        <v>41</v>
      </c>
      <c r="D40" s="32"/>
      <c r="E40" s="32"/>
      <c r="F40" s="32"/>
      <c r="G40" s="32"/>
      <c r="H40" s="32"/>
      <c r="I40" s="32"/>
      <c r="J40" s="32"/>
      <c r="K40" s="32"/>
      <c r="L40" s="32"/>
      <c r="M40" s="32">
        <f t="shared" si="1"/>
        <v>41</v>
      </c>
      <c r="N40" s="32"/>
      <c r="O40" s="32"/>
      <c r="P40" s="33">
        <f t="shared" si="2"/>
        <v>41</v>
      </c>
      <c r="Q40" s="32"/>
      <c r="R40" s="32"/>
      <c r="S40" s="33"/>
    </row>
    <row r="41" spans="1:21" x14ac:dyDescent="0.25">
      <c r="A41" s="27"/>
      <c r="B41" s="16" t="s">
        <v>35</v>
      </c>
      <c r="C41" s="32"/>
      <c r="D41" s="32"/>
      <c r="E41" s="32">
        <v>45</v>
      </c>
      <c r="F41" s="32"/>
      <c r="G41" s="32"/>
      <c r="H41" s="32"/>
      <c r="I41" s="32"/>
      <c r="J41" s="32"/>
      <c r="K41" s="32"/>
      <c r="L41" s="32"/>
      <c r="M41" s="32">
        <f t="shared" si="1"/>
        <v>45</v>
      </c>
      <c r="N41" s="32"/>
      <c r="O41" s="32"/>
      <c r="P41" s="33">
        <f t="shared" si="2"/>
        <v>45</v>
      </c>
      <c r="Q41" s="32"/>
      <c r="R41" s="32"/>
      <c r="S41" s="33"/>
    </row>
    <row r="42" spans="1:21" x14ac:dyDescent="0.25">
      <c r="A42" s="27"/>
      <c r="B42" s="16" t="s">
        <v>36</v>
      </c>
      <c r="C42" s="32"/>
      <c r="D42" s="32"/>
      <c r="E42" s="32">
        <v>23</v>
      </c>
      <c r="F42" s="32"/>
      <c r="G42" s="32"/>
      <c r="H42" s="32"/>
      <c r="I42" s="32"/>
      <c r="J42" s="32"/>
      <c r="K42" s="32"/>
      <c r="L42" s="32"/>
      <c r="M42" s="32">
        <f t="shared" si="1"/>
        <v>23</v>
      </c>
      <c r="N42" s="32"/>
      <c r="O42" s="32"/>
      <c r="P42" s="33">
        <f t="shared" si="2"/>
        <v>23</v>
      </c>
      <c r="Q42" s="32"/>
      <c r="R42" s="32"/>
      <c r="S42" s="33"/>
    </row>
    <row r="43" spans="1:21" x14ac:dyDescent="0.25">
      <c r="A43" s="27"/>
      <c r="B43" s="16" t="s">
        <v>37</v>
      </c>
      <c r="C43" s="32"/>
      <c r="D43" s="32"/>
      <c r="E43" s="32">
        <v>144</v>
      </c>
      <c r="F43" s="32"/>
      <c r="G43" s="32"/>
      <c r="H43" s="32"/>
      <c r="I43" s="32"/>
      <c r="J43" s="32"/>
      <c r="K43" s="32"/>
      <c r="L43" s="32"/>
      <c r="M43" s="32">
        <f>C43+E43+H43+J43</f>
        <v>144</v>
      </c>
      <c r="N43" s="32"/>
      <c r="O43" s="32"/>
      <c r="P43" s="33">
        <f t="shared" si="2"/>
        <v>144</v>
      </c>
      <c r="Q43" s="32"/>
      <c r="R43" s="32"/>
      <c r="S43" s="33"/>
    </row>
    <row r="44" spans="1:21" s="11" customFormat="1" ht="15" customHeight="1" x14ac:dyDescent="0.25">
      <c r="A44" s="27"/>
      <c r="B44" s="16" t="s">
        <v>38</v>
      </c>
      <c r="C44" s="32">
        <v>30</v>
      </c>
      <c r="D44" s="32"/>
      <c r="E44" s="32"/>
      <c r="F44" s="32"/>
      <c r="G44" s="32"/>
      <c r="H44" s="32"/>
      <c r="I44" s="32"/>
      <c r="J44" s="32"/>
      <c r="K44" s="32"/>
      <c r="L44" s="32"/>
      <c r="M44" s="32">
        <f t="shared" si="1"/>
        <v>30</v>
      </c>
      <c r="N44" s="32"/>
      <c r="O44" s="32"/>
      <c r="P44" s="33">
        <f t="shared" si="2"/>
        <v>30</v>
      </c>
      <c r="Q44" s="32"/>
      <c r="R44" s="32"/>
      <c r="S44" s="33"/>
      <c r="T44" s="35"/>
      <c r="U44" s="35"/>
    </row>
    <row r="45" spans="1:21" s="11" customFormat="1" ht="15" customHeight="1" x14ac:dyDescent="0.25">
      <c r="A45" s="27"/>
      <c r="B45" s="16" t="s">
        <v>39</v>
      </c>
      <c r="C45" s="32">
        <v>30</v>
      </c>
      <c r="D45" s="32"/>
      <c r="E45" s="32"/>
      <c r="F45" s="32"/>
      <c r="G45" s="32"/>
      <c r="H45" s="32"/>
      <c r="I45" s="32"/>
      <c r="J45" s="32"/>
      <c r="K45" s="32"/>
      <c r="L45" s="32"/>
      <c r="M45" s="32">
        <f t="shared" si="1"/>
        <v>30</v>
      </c>
      <c r="N45" s="32"/>
      <c r="O45" s="32"/>
      <c r="P45" s="33">
        <f t="shared" si="2"/>
        <v>30</v>
      </c>
      <c r="Q45" s="32"/>
      <c r="R45" s="32"/>
      <c r="S45" s="33"/>
      <c r="T45" s="35"/>
      <c r="U45" s="35"/>
    </row>
    <row r="46" spans="1:21" s="11" customFormat="1" x14ac:dyDescent="0.25">
      <c r="A46" s="27"/>
      <c r="B46" s="16" t="s">
        <v>40</v>
      </c>
      <c r="C46" s="32">
        <v>40</v>
      </c>
      <c r="D46" s="32"/>
      <c r="E46" s="32"/>
      <c r="F46" s="32"/>
      <c r="G46" s="32"/>
      <c r="H46" s="32"/>
      <c r="I46" s="32"/>
      <c r="J46" s="32"/>
      <c r="K46" s="32"/>
      <c r="L46" s="32"/>
      <c r="M46" s="32">
        <f t="shared" si="1"/>
        <v>40</v>
      </c>
      <c r="N46" s="32"/>
      <c r="O46" s="32"/>
      <c r="P46" s="33">
        <f t="shared" si="2"/>
        <v>40</v>
      </c>
      <c r="Q46" s="32"/>
      <c r="R46" s="32"/>
      <c r="S46" s="33"/>
      <c r="T46" s="35"/>
      <c r="U46" s="35"/>
    </row>
    <row r="47" spans="1:21" x14ac:dyDescent="0.25">
      <c r="A47" s="3"/>
      <c r="B47" s="3" t="s">
        <v>4</v>
      </c>
      <c r="C47" s="30">
        <f t="shared" ref="C47:F47" si="4">SUM(C8:C46)</f>
        <v>141</v>
      </c>
      <c r="D47" s="30"/>
      <c r="E47" s="30">
        <f t="shared" si="4"/>
        <v>759</v>
      </c>
      <c r="F47" s="30">
        <f t="shared" si="4"/>
        <v>216</v>
      </c>
      <c r="G47" s="30"/>
      <c r="H47" s="30">
        <f>SUM(H8:H46)</f>
        <v>225</v>
      </c>
      <c r="I47" s="30"/>
      <c r="J47" s="30">
        <f t="shared" ref="J47" si="5">SUM(J8:J46)</f>
        <v>157</v>
      </c>
      <c r="K47" s="30">
        <f t="shared" ref="K47" si="6">SUM(K8:K46)</f>
        <v>23</v>
      </c>
      <c r="L47" s="30"/>
      <c r="M47" s="30">
        <f t="shared" ref="M47:N47" si="7">SUM(M8:M46)</f>
        <v>1282</v>
      </c>
      <c r="N47" s="30">
        <f t="shared" si="7"/>
        <v>239</v>
      </c>
      <c r="O47" s="30"/>
      <c r="P47" s="30">
        <f t="shared" ref="P47" si="8">SUM(P8:P46)</f>
        <v>1521</v>
      </c>
      <c r="Q47" s="31">
        <f>SUM(Q9:Q46)</f>
        <v>27</v>
      </c>
      <c r="R47" s="31">
        <f>SUM(R9:R46)</f>
        <v>1</v>
      </c>
      <c r="S47" s="31">
        <f>SUM(S9:S46)</f>
        <v>28</v>
      </c>
    </row>
    <row r="48" spans="1:21" x14ac:dyDescent="0.25">
      <c r="Q48" s="5"/>
      <c r="R48" s="5"/>
      <c r="S48" s="6"/>
    </row>
    <row r="49" spans="1:19" x14ac:dyDescent="0.25">
      <c r="A49" s="9" t="s">
        <v>14</v>
      </c>
      <c r="B49" s="8"/>
      <c r="F49" s="5"/>
      <c r="G49" s="5"/>
      <c r="H49" s="5"/>
      <c r="I49" s="5"/>
    </row>
    <row r="50" spans="1:19" x14ac:dyDescent="0.25">
      <c r="A50" s="1" t="s">
        <v>41</v>
      </c>
      <c r="Q50" s="7"/>
      <c r="R50" s="7"/>
      <c r="S50" s="6"/>
    </row>
    <row r="54" spans="1:19" x14ac:dyDescent="0.25">
      <c r="B54" s="2"/>
      <c r="C54" s="2"/>
      <c r="D54" s="2"/>
    </row>
  </sheetData>
  <mergeCells count="12">
    <mergeCell ref="T44:U46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23622047244094488" right="0.23622047244094488" top="0" bottom="0" header="0.31496062992125984" footer="0.31496062992125984"/>
  <pageSetup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2026-04-14T12:03:00Z</cp:lastPrinted>
  <dcterms:created xsi:type="dcterms:W3CDTF">2012-02-22T09:38:30Z</dcterms:created>
  <dcterms:modified xsi:type="dcterms:W3CDTF">2026-04-17T10:51:34Z</dcterms:modified>
</cp:coreProperties>
</file>